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H101" i="1" l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3" i="1"/>
  <c r="J101" i="1" s="1"/>
</calcChain>
</file>

<file path=xl/sharedStrings.xml><?xml version="1.0" encoding="utf-8"?>
<sst xmlns="http://schemas.openxmlformats.org/spreadsheetml/2006/main" count="404" uniqueCount="138">
  <si>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</si>
  <si>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</si>
  <si>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</si>
  <si>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</si>
  <si>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</si>
  <si>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</si>
  <si>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</si>
  <si>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</si>
  <si>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</si>
  <si>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</si>
  <si>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</si>
  <si>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</si>
  <si>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</si>
  <si>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1003373</t>
  </si>
  <si>
    <t>1003394</t>
  </si>
  <si>
    <t>1003395</t>
  </si>
  <si>
    <t>1004246</t>
  </si>
  <si>
    <t>1004262</t>
  </si>
  <si>
    <t>1004342</t>
  </si>
  <si>
    <t>1004745</t>
  </si>
  <si>
    <t>1004753</t>
  </si>
  <si>
    <t>1005713</t>
  </si>
  <si>
    <t>1006967</t>
  </si>
  <si>
    <t>1007818</t>
  </si>
  <si>
    <t>1007840</t>
  </si>
  <si>
    <t>1007848</t>
  </si>
  <si>
    <t>1007858</t>
  </si>
  <si>
    <t>1007881</t>
  </si>
  <si>
    <t>1017031</t>
  </si>
  <si>
    <t>1044733</t>
  </si>
  <si>
    <t>1044735</t>
  </si>
  <si>
    <t>1044746</t>
  </si>
  <si>
    <t>1071889</t>
  </si>
  <si>
    <t>1071890</t>
  </si>
  <si>
    <t>1093216</t>
  </si>
  <si>
    <t>1154543</t>
  </si>
  <si>
    <t>1164359</t>
  </si>
  <si>
    <t>1181092</t>
  </si>
  <si>
    <t>1183129</t>
  </si>
  <si>
    <t>1216176</t>
  </si>
  <si>
    <t>1250661</t>
  </si>
  <si>
    <t>1270433</t>
  </si>
  <si>
    <t>1270800</t>
  </si>
  <si>
    <t>1274384</t>
  </si>
  <si>
    <t>1274838</t>
  </si>
  <si>
    <t>1281890</t>
  </si>
  <si>
    <t>1287590</t>
  </si>
  <si>
    <t>1291419</t>
  </si>
  <si>
    <t>1305166</t>
  </si>
  <si>
    <t>1305167</t>
  </si>
  <si>
    <t>1309772</t>
  </si>
  <si>
    <t>1311862</t>
  </si>
  <si>
    <t>1313008</t>
  </si>
  <si>
    <t>1322145</t>
  </si>
  <si>
    <t>1322146</t>
  </si>
  <si>
    <t>1322147</t>
  </si>
  <si>
    <t>1322148</t>
  </si>
  <si>
    <t>1322149</t>
  </si>
  <si>
    <t>1322150</t>
  </si>
  <si>
    <t>1322151</t>
  </si>
  <si>
    <t>1324016</t>
  </si>
  <si>
    <t>1329470</t>
  </si>
  <si>
    <t>1329485</t>
  </si>
  <si>
    <t>1329488</t>
  </si>
  <si>
    <t>1333394</t>
  </si>
  <si>
    <t>1349459</t>
  </si>
  <si>
    <t>1349744</t>
  </si>
  <si>
    <t>1381621</t>
  </si>
  <si>
    <t>1383368</t>
  </si>
  <si>
    <t>1418659</t>
  </si>
  <si>
    <t>1432206</t>
  </si>
  <si>
    <t>1432505</t>
  </si>
  <si>
    <t>1435832</t>
  </si>
  <si>
    <t>1463990</t>
  </si>
  <si>
    <t>1538984</t>
  </si>
  <si>
    <t>Фланец стальной приварной встык 2-150-16 ст15х5М</t>
  </si>
  <si>
    <t>Фланец стальной приварной встык 1-500-16 ст20</t>
  </si>
  <si>
    <t>Фланец стальной приварной встык 1-300-6 ст20</t>
  </si>
  <si>
    <t>Фланец стальной приварной встык 1-300-10 ст20</t>
  </si>
  <si>
    <t>Фланец стальной приварной встык 1-40-25 СТ20</t>
  </si>
  <si>
    <t>Фланец стальной приварной встык 1-32-16 ст20</t>
  </si>
  <si>
    <t>Фланец стальной приварной встык 2-25-25 ст20</t>
  </si>
  <si>
    <t>Фланец стальной приварной встык 1-20-25 ст20</t>
  </si>
  <si>
    <t>Фланец стальной плоский приварной 1-32-25</t>
  </si>
  <si>
    <t>Фланец стальной приварной встык 2-250-25 ст09Г2С</t>
  </si>
  <si>
    <t>Фланец стальной приварной встык 1-150-25 ст20</t>
  </si>
  <si>
    <t>Фланец стальной плоский приварной 1-20-25 ст20</t>
  </si>
  <si>
    <t>Фланец стальной плоский приварной 1-25-16 ст20</t>
  </si>
  <si>
    <t>Фланец стальной плоский приварной 1-40-25 ст20</t>
  </si>
  <si>
    <t>Фланец стальной приварной встык 3-400-40 ст20</t>
  </si>
  <si>
    <t>Фланец стальной приварной встык 1-25-25 ст20</t>
  </si>
  <si>
    <t>Фланец стальной приварной встык 1-100-25 ст20</t>
  </si>
  <si>
    <t>Фланец стальной приварной встык 1-800-16 ст20</t>
  </si>
  <si>
    <t>Фланец стальной приварной встык 1-40-16 ст20</t>
  </si>
  <si>
    <t>Фланец стальной приварной встык 3-25-40 ст12Х18Н10Т</t>
  </si>
  <si>
    <t>Фланец стальной приварной встык 2-25-40 ст12Х18Н10Т</t>
  </si>
  <si>
    <t>Фланец стальной приварной встык 7-80-63 ст20</t>
  </si>
  <si>
    <t>Фланец стальной приварной встык 1-125-40 ст20</t>
  </si>
  <si>
    <t>Фланец стальной приварной встык 2-400-40 ст15Х5М</t>
  </si>
  <si>
    <t>Фланец стальной приварной встык 3-50-16 ст15Х5М</t>
  </si>
  <si>
    <t>Фланец стальной приварной встык 3-40-40 ст20</t>
  </si>
  <si>
    <t>Фланец стальной приварной встык 1-15-10 ст20</t>
  </si>
  <si>
    <t>Фланец стальной приварной встык 2-250-25 ст15Х5М</t>
  </si>
  <si>
    <t>Фланец стальной приварной встык 2-400-16 ст15Х5М</t>
  </si>
  <si>
    <t>Фланец стальной приварной встык 2-25-16 ст12Х18Н9Т</t>
  </si>
  <si>
    <t>Фланец стальной приварной встык 2-20-63 ст20</t>
  </si>
  <si>
    <t>Фланец стальной плоский приварной 1-80-6 ст20</t>
  </si>
  <si>
    <t>Фланец стальной приварной встык 2-200-16 ст12Х18Н10Т</t>
  </si>
  <si>
    <t>Фланец стальной приварной встык 3-25-16 ст12Х18Н9Т</t>
  </si>
  <si>
    <t>Фланец стальной приварной встык 3-200-16 ст12Х18Н9Т</t>
  </si>
  <si>
    <t>Фланец стальной плоский приварной 1-600-16 ст12Х18Н9Т</t>
  </si>
  <si>
    <t>Фланец стальной плоский приварной 1-500-16 ст12Х18Н9Т</t>
  </si>
  <si>
    <t>Фланец стальной приварной встык 7-350-63 ст15Х5М</t>
  </si>
  <si>
    <t>Фланец стальной приварной встык 3-25-16 ст12Х18Н10Т</t>
  </si>
  <si>
    <t>Фланец стальной приварной встык 7-400-63 ст15Х5М</t>
  </si>
  <si>
    <t>Фланец стальной приварной встык 2-400-25 ст15Х5М</t>
  </si>
  <si>
    <t>Фланец стальной приварной встык 2-500-25 ст15Х5М</t>
  </si>
  <si>
    <t>Фланец стальной приварной встык 2-500-40 ст15Х5М</t>
  </si>
  <si>
    <t>Фланец стальной приварной встык 3-400-16 ст15Х5М</t>
  </si>
  <si>
    <t>Фланец стальной приварной встык 3-400-25 ст15Х5М</t>
  </si>
  <si>
    <t>Фланец стальной приварной встык 3-500-25 ст15Х5М</t>
  </si>
  <si>
    <t>Фланец стальной приварной встык 3-500-40 ст15Х5М</t>
  </si>
  <si>
    <t>Фланец стальной приварной встык 2-100-10 Ст20</t>
  </si>
  <si>
    <t>Фланец стальной приварной встык 2-400-25 ст20</t>
  </si>
  <si>
    <t>Фланец стальной приварной встык 2-25-10 ст20</t>
  </si>
  <si>
    <t>Фланец стальной приварной встык 3-100-10 ст20</t>
  </si>
  <si>
    <t>Фланец стальной приварной встык 1-1000-16 ст20</t>
  </si>
  <si>
    <t>Фланец 1-400-10-15х5М</t>
  </si>
  <si>
    <t>Фланец стальной приварной встык 2-20-25 ст12Х18Н10Т</t>
  </si>
  <si>
    <t>Фланец стальной плоский приварной 1-25-25 ст20</t>
  </si>
  <si>
    <t>Фланец 1-500-16,0-15х5М</t>
  </si>
  <si>
    <t>Фланец стальной плоский приварной 3-150-2,5 ст20</t>
  </si>
  <si>
    <t>Фланец стальной приварной встык 2-125-16 ст12Х18Н10Т</t>
  </si>
  <si>
    <t>Фланец стальной приварной встык 3-125-16 ст12Х18Н10Т</t>
  </si>
  <si>
    <t>Фланец 1-500-10-15х5М</t>
  </si>
  <si>
    <t>Фланец стальной плоский приварной 1-1000-2,5 ст20</t>
  </si>
  <si>
    <t>Фланец Dвнеш440мм Dвнутр326мм ст08Х13 ММ-300.6.01</t>
  </si>
  <si>
    <t>Лот 45.20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</si>
</sst>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49" fontId="0" fillId="0" borderId="1" xfId="0" applyNumberForma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0" fillId="0" borderId="0" xfId="0" applyFill="1" applyAlignment="1">
      <alignment wrapText="1"/>
    </xf>
    <xf numFmtId="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topLeftCell="A80" workbookViewId="0">
      <selection activeCell="H3" sqref="H3:H100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5" x14ac:dyDescent="0.25">
      <c r="B1" s="7" t="s">
        <v>137</v>
      </c>
    </row>
    <row r="2" spans="1:15" x14ac:dyDescent="0.25">
      <c r="A2" s="9" t="s">
        <v>11</v>
      </c>
      <c r="B2" s="9" t="s">
        <v>0</v>
      </c>
      <c r="C2" s="10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5" ht="30" x14ac:dyDescent="0.25">
      <c r="A3" s="1">
        <v>1</v>
      </c>
      <c r="B3" s="4" t="s">
        <v>13</v>
      </c>
      <c r="C3" s="8" t="s">
        <v>75</v>
      </c>
      <c r="D3" s="2"/>
      <c r="E3" s="2"/>
      <c r="F3" s="4" t="s">
        <v>10</v>
      </c>
      <c r="G3" s="4" t="s">
        <v>12</v>
      </c>
      <c r="H3" s="5">
        <v>12</v>
      </c>
      <c r="I3" s="3">
        <v>13568</v>
      </c>
      <c r="J3" s="3">
        <f>H3*I3</f>
        <v>162816</v>
      </c>
      <c r="K3" s="6">
        <v>41500</v>
      </c>
    </row>
    <row r="4" spans="1:15" ht="30" x14ac:dyDescent="0.25">
      <c r="A4" s="1">
        <v>2</v>
      </c>
      <c r="B4" s="4" t="s">
        <v>13</v>
      </c>
      <c r="C4" s="8" t="s">
        <v>75</v>
      </c>
      <c r="D4" s="2"/>
      <c r="E4" s="2"/>
      <c r="F4" s="4" t="s">
        <v>10</v>
      </c>
      <c r="G4" s="4" t="s">
        <v>12</v>
      </c>
      <c r="H4" s="5">
        <v>7</v>
      </c>
      <c r="I4" s="3">
        <v>2473.83</v>
      </c>
      <c r="J4" s="3">
        <f>H4*I4</f>
        <v>17316.809999999998</v>
      </c>
      <c r="K4" s="6">
        <v>41500</v>
      </c>
      <c r="O4" s="11"/>
    </row>
    <row r="5" spans="1:15" ht="30" x14ac:dyDescent="0.25">
      <c r="A5" s="1">
        <v>3</v>
      </c>
      <c r="B5" s="4" t="s">
        <v>14</v>
      </c>
      <c r="C5" s="8" t="s">
        <v>76</v>
      </c>
      <c r="D5" s="2"/>
      <c r="E5" s="2"/>
      <c r="F5" s="4" t="s">
        <v>10</v>
      </c>
      <c r="G5" s="4" t="s">
        <v>12</v>
      </c>
      <c r="H5" s="5">
        <v>2</v>
      </c>
      <c r="I5" s="3">
        <v>13625.5</v>
      </c>
      <c r="J5" s="3">
        <f>H5*I5</f>
        <v>27251</v>
      </c>
      <c r="K5" s="6">
        <v>41386</v>
      </c>
    </row>
    <row r="6" spans="1:15" ht="30" x14ac:dyDescent="0.25">
      <c r="A6" s="1">
        <v>4</v>
      </c>
      <c r="B6" s="4" t="s">
        <v>15</v>
      </c>
      <c r="C6" s="8" t="s">
        <v>77</v>
      </c>
      <c r="D6" s="2"/>
      <c r="E6" s="2"/>
      <c r="F6" s="4" t="s">
        <v>10</v>
      </c>
      <c r="G6" s="4" t="s">
        <v>12</v>
      </c>
      <c r="H6" s="5">
        <v>1</v>
      </c>
      <c r="I6" s="3">
        <v>1820</v>
      </c>
      <c r="J6" s="3">
        <f>H6*I6</f>
        <v>1820</v>
      </c>
      <c r="K6" s="6">
        <v>40514</v>
      </c>
    </row>
    <row r="7" spans="1:15" ht="30" x14ac:dyDescent="0.25">
      <c r="A7" s="1">
        <v>5</v>
      </c>
      <c r="B7" s="4" t="s">
        <v>16</v>
      </c>
      <c r="C7" s="8" t="s">
        <v>78</v>
      </c>
      <c r="D7" s="2"/>
      <c r="E7" s="2"/>
      <c r="F7" s="4" t="s">
        <v>10</v>
      </c>
      <c r="G7" s="4" t="s">
        <v>12</v>
      </c>
      <c r="H7" s="5">
        <v>5</v>
      </c>
      <c r="I7" s="3">
        <v>3097</v>
      </c>
      <c r="J7" s="3">
        <f>H7*I7</f>
        <v>15485</v>
      </c>
      <c r="K7" s="6">
        <v>40535</v>
      </c>
    </row>
    <row r="8" spans="1:15" ht="30" x14ac:dyDescent="0.25">
      <c r="A8" s="1">
        <v>6</v>
      </c>
      <c r="B8" s="4" t="s">
        <v>17</v>
      </c>
      <c r="C8" s="8" t="s">
        <v>79</v>
      </c>
      <c r="D8" s="2"/>
      <c r="E8" s="2"/>
      <c r="F8" s="4" t="s">
        <v>10</v>
      </c>
      <c r="G8" s="4" t="s">
        <v>12</v>
      </c>
      <c r="H8" s="5">
        <v>2</v>
      </c>
      <c r="I8" s="3">
        <v>207</v>
      </c>
      <c r="J8" s="3">
        <f>H8*I8</f>
        <v>414</v>
      </c>
      <c r="K8" s="6">
        <v>40318</v>
      </c>
    </row>
    <row r="9" spans="1:15" ht="30" x14ac:dyDescent="0.25">
      <c r="A9" s="1">
        <v>7</v>
      </c>
      <c r="B9" s="4" t="s">
        <v>17</v>
      </c>
      <c r="C9" s="8" t="s">
        <v>79</v>
      </c>
      <c r="D9" s="2"/>
      <c r="E9" s="2"/>
      <c r="F9" s="4" t="s">
        <v>10</v>
      </c>
      <c r="G9" s="4" t="s">
        <v>12</v>
      </c>
      <c r="H9" s="5">
        <v>1</v>
      </c>
      <c r="I9" s="3">
        <v>219.45</v>
      </c>
      <c r="J9" s="3">
        <f>H9*I9</f>
        <v>219.45</v>
      </c>
      <c r="K9" s="6">
        <v>40456</v>
      </c>
    </row>
    <row r="10" spans="1:15" ht="30" x14ac:dyDescent="0.25">
      <c r="A10" s="1">
        <v>8</v>
      </c>
      <c r="B10" s="4" t="s">
        <v>18</v>
      </c>
      <c r="C10" s="8" t="s">
        <v>80</v>
      </c>
      <c r="D10" s="2"/>
      <c r="E10" s="2"/>
      <c r="F10" s="4" t="s">
        <v>10</v>
      </c>
      <c r="G10" s="4" t="s">
        <v>12</v>
      </c>
      <c r="H10" s="5">
        <v>1</v>
      </c>
      <c r="I10" s="3">
        <v>208.19</v>
      </c>
      <c r="J10" s="3">
        <f>H10*I10</f>
        <v>208.19</v>
      </c>
      <c r="K10" s="6">
        <v>40393</v>
      </c>
    </row>
    <row r="11" spans="1:15" ht="30" x14ac:dyDescent="0.25">
      <c r="A11" s="1">
        <v>9</v>
      </c>
      <c r="B11" s="4" t="s">
        <v>18</v>
      </c>
      <c r="C11" s="8" t="s">
        <v>80</v>
      </c>
      <c r="D11" s="2"/>
      <c r="E11" s="2"/>
      <c r="F11" s="4" t="s">
        <v>10</v>
      </c>
      <c r="G11" s="4" t="s">
        <v>12</v>
      </c>
      <c r="H11" s="5">
        <v>12</v>
      </c>
      <c r="I11" s="3">
        <v>187.95</v>
      </c>
      <c r="J11" s="3">
        <f>H11*I11</f>
        <v>2255.3999999999996</v>
      </c>
      <c r="K11" s="6">
        <v>40456</v>
      </c>
    </row>
    <row r="12" spans="1:15" ht="30" x14ac:dyDescent="0.25">
      <c r="A12" s="1">
        <v>10</v>
      </c>
      <c r="B12" s="4" t="s">
        <v>18</v>
      </c>
      <c r="C12" s="8" t="s">
        <v>80</v>
      </c>
      <c r="D12" s="2"/>
      <c r="E12" s="2"/>
      <c r="F12" s="4" t="s">
        <v>10</v>
      </c>
      <c r="G12" s="4" t="s">
        <v>12</v>
      </c>
      <c r="H12" s="5">
        <v>3</v>
      </c>
      <c r="I12" s="3">
        <v>218.87</v>
      </c>
      <c r="J12" s="3">
        <f>H12*I12</f>
        <v>656.61</v>
      </c>
      <c r="K12" s="6">
        <v>40522</v>
      </c>
    </row>
    <row r="13" spans="1:15" ht="30" x14ac:dyDescent="0.25">
      <c r="A13" s="1">
        <v>11</v>
      </c>
      <c r="B13" s="4" t="s">
        <v>18</v>
      </c>
      <c r="C13" s="8" t="s">
        <v>80</v>
      </c>
      <c r="D13" s="2"/>
      <c r="E13" s="2"/>
      <c r="F13" s="4" t="s">
        <v>10</v>
      </c>
      <c r="G13" s="4" t="s">
        <v>12</v>
      </c>
      <c r="H13" s="5">
        <v>14</v>
      </c>
      <c r="I13" s="3">
        <v>218.87</v>
      </c>
      <c r="J13" s="3">
        <f>H13*I13</f>
        <v>3064.1800000000003</v>
      </c>
      <c r="K13" s="6">
        <v>40526</v>
      </c>
    </row>
    <row r="14" spans="1:15" ht="30" x14ac:dyDescent="0.25">
      <c r="A14" s="1">
        <v>12</v>
      </c>
      <c r="B14" s="4" t="s">
        <v>18</v>
      </c>
      <c r="C14" s="8" t="s">
        <v>80</v>
      </c>
      <c r="D14" s="2"/>
      <c r="E14" s="2"/>
      <c r="F14" s="4" t="s">
        <v>10</v>
      </c>
      <c r="G14" s="4" t="s">
        <v>12</v>
      </c>
      <c r="H14" s="5">
        <v>5</v>
      </c>
      <c r="I14" s="3">
        <v>297.5</v>
      </c>
      <c r="J14" s="3">
        <f>H14*I14</f>
        <v>1487.5</v>
      </c>
      <c r="K14" s="6">
        <v>41214</v>
      </c>
    </row>
    <row r="15" spans="1:15" ht="30" x14ac:dyDescent="0.25">
      <c r="A15" s="1">
        <v>13</v>
      </c>
      <c r="B15" s="4" t="s">
        <v>19</v>
      </c>
      <c r="C15" s="8" t="s">
        <v>81</v>
      </c>
      <c r="D15" s="2"/>
      <c r="E15" s="2"/>
      <c r="F15" s="4" t="s">
        <v>10</v>
      </c>
      <c r="G15" s="4" t="s">
        <v>12</v>
      </c>
      <c r="H15" s="5">
        <v>10</v>
      </c>
      <c r="I15" s="3">
        <v>483.51</v>
      </c>
      <c r="J15" s="3">
        <f>H15*I15</f>
        <v>4835.1000000000004</v>
      </c>
      <c r="K15" s="6">
        <v>39813</v>
      </c>
    </row>
    <row r="16" spans="1:15" ht="30" x14ac:dyDescent="0.25">
      <c r="A16" s="1">
        <v>14</v>
      </c>
      <c r="B16" s="4" t="s">
        <v>20</v>
      </c>
      <c r="C16" s="8" t="s">
        <v>82</v>
      </c>
      <c r="D16" s="2"/>
      <c r="E16" s="2"/>
      <c r="F16" s="4" t="s">
        <v>10</v>
      </c>
      <c r="G16" s="4" t="s">
        <v>12</v>
      </c>
      <c r="H16" s="5">
        <v>1</v>
      </c>
      <c r="I16" s="3">
        <v>153</v>
      </c>
      <c r="J16" s="3">
        <f>H16*I16</f>
        <v>153</v>
      </c>
      <c r="K16" s="6">
        <v>40535</v>
      </c>
    </row>
    <row r="17" spans="1:11" ht="30" x14ac:dyDescent="0.25">
      <c r="A17" s="1">
        <v>15</v>
      </c>
      <c r="B17" s="4" t="s">
        <v>20</v>
      </c>
      <c r="C17" s="8" t="s">
        <v>82</v>
      </c>
      <c r="D17" s="2"/>
      <c r="E17" s="2"/>
      <c r="F17" s="4" t="s">
        <v>10</v>
      </c>
      <c r="G17" s="4" t="s">
        <v>12</v>
      </c>
      <c r="H17" s="5">
        <v>1</v>
      </c>
      <c r="I17" s="3">
        <v>263.16000000000003</v>
      </c>
      <c r="J17" s="3">
        <f>H17*I17</f>
        <v>263.16000000000003</v>
      </c>
      <c r="K17" s="6">
        <v>41414</v>
      </c>
    </row>
    <row r="18" spans="1:11" ht="30" x14ac:dyDescent="0.25">
      <c r="A18" s="1">
        <v>16</v>
      </c>
      <c r="B18" s="4" t="s">
        <v>21</v>
      </c>
      <c r="C18" s="8" t="s">
        <v>83</v>
      </c>
      <c r="D18" s="2"/>
      <c r="E18" s="2"/>
      <c r="F18" s="4" t="s">
        <v>10</v>
      </c>
      <c r="G18" s="4" t="s">
        <v>12</v>
      </c>
      <c r="H18" s="5">
        <v>4</v>
      </c>
      <c r="I18" s="3">
        <v>238.79</v>
      </c>
      <c r="J18" s="3">
        <f>H18*I18</f>
        <v>955.16</v>
      </c>
      <c r="K18" s="6">
        <v>41421</v>
      </c>
    </row>
    <row r="19" spans="1:11" ht="30" x14ac:dyDescent="0.25">
      <c r="A19" s="1">
        <v>17</v>
      </c>
      <c r="B19" s="4" t="s">
        <v>22</v>
      </c>
      <c r="C19" s="8" t="s">
        <v>84</v>
      </c>
      <c r="D19" s="2"/>
      <c r="E19" s="2"/>
      <c r="F19" s="4" t="s">
        <v>10</v>
      </c>
      <c r="G19" s="4" t="s">
        <v>12</v>
      </c>
      <c r="H19" s="5">
        <v>3</v>
      </c>
      <c r="I19" s="3">
        <v>2478.4</v>
      </c>
      <c r="J19" s="3">
        <f>H19*I19</f>
        <v>7435.2000000000007</v>
      </c>
      <c r="K19" s="6">
        <v>40344</v>
      </c>
    </row>
    <row r="20" spans="1:11" ht="30" x14ac:dyDescent="0.25">
      <c r="A20" s="1">
        <v>18</v>
      </c>
      <c r="B20" s="4" t="s">
        <v>23</v>
      </c>
      <c r="C20" s="8" t="s">
        <v>85</v>
      </c>
      <c r="D20" s="2"/>
      <c r="E20" s="2"/>
      <c r="F20" s="4" t="s">
        <v>10</v>
      </c>
      <c r="G20" s="4" t="s">
        <v>12</v>
      </c>
      <c r="H20" s="5">
        <v>1</v>
      </c>
      <c r="I20" s="3">
        <v>1088.48</v>
      </c>
      <c r="J20" s="3">
        <f>H20*I20</f>
        <v>1088.48</v>
      </c>
      <c r="K20" s="6">
        <v>41365</v>
      </c>
    </row>
    <row r="21" spans="1:11" ht="30" x14ac:dyDescent="0.25">
      <c r="A21" s="1">
        <v>19</v>
      </c>
      <c r="B21" s="4" t="s">
        <v>24</v>
      </c>
      <c r="C21" s="8" t="s">
        <v>86</v>
      </c>
      <c r="D21" s="2"/>
      <c r="E21" s="2"/>
      <c r="F21" s="4" t="s">
        <v>10</v>
      </c>
      <c r="G21" s="4" t="s">
        <v>12</v>
      </c>
      <c r="H21" s="5">
        <v>10</v>
      </c>
      <c r="I21" s="3">
        <v>203.7</v>
      </c>
      <c r="J21" s="3">
        <f>H21*I21</f>
        <v>2037</v>
      </c>
      <c r="K21" s="6">
        <v>40983</v>
      </c>
    </row>
    <row r="22" spans="1:11" ht="30" x14ac:dyDescent="0.25">
      <c r="A22" s="1">
        <v>20</v>
      </c>
      <c r="B22" s="4" t="s">
        <v>25</v>
      </c>
      <c r="C22" s="8" t="s">
        <v>87</v>
      </c>
      <c r="D22" s="2"/>
      <c r="E22" s="2"/>
      <c r="F22" s="4" t="s">
        <v>10</v>
      </c>
      <c r="G22" s="4" t="s">
        <v>12</v>
      </c>
      <c r="H22" s="5">
        <v>5</v>
      </c>
      <c r="I22" s="3">
        <v>131</v>
      </c>
      <c r="J22" s="3">
        <f>H22*I22</f>
        <v>655</v>
      </c>
      <c r="K22" s="6">
        <v>40332</v>
      </c>
    </row>
    <row r="23" spans="1:11" ht="30" x14ac:dyDescent="0.25">
      <c r="A23" s="1">
        <v>21</v>
      </c>
      <c r="B23" s="4" t="s">
        <v>25</v>
      </c>
      <c r="C23" s="8" t="s">
        <v>87</v>
      </c>
      <c r="D23" s="2"/>
      <c r="E23" s="2"/>
      <c r="F23" s="4" t="s">
        <v>10</v>
      </c>
      <c r="G23" s="4" t="s">
        <v>12</v>
      </c>
      <c r="H23" s="5">
        <v>6</v>
      </c>
      <c r="I23" s="3">
        <v>120</v>
      </c>
      <c r="J23" s="3">
        <f>H23*I23</f>
        <v>720</v>
      </c>
      <c r="K23" s="6">
        <v>40302</v>
      </c>
    </row>
    <row r="24" spans="1:11" ht="30" x14ac:dyDescent="0.25">
      <c r="A24" s="1">
        <v>22</v>
      </c>
      <c r="B24" s="4" t="s">
        <v>26</v>
      </c>
      <c r="C24" s="8" t="s">
        <v>88</v>
      </c>
      <c r="D24" s="2"/>
      <c r="E24" s="2"/>
      <c r="F24" s="4" t="s">
        <v>10</v>
      </c>
      <c r="G24" s="4" t="s">
        <v>12</v>
      </c>
      <c r="H24" s="5">
        <v>1</v>
      </c>
      <c r="I24" s="3">
        <v>206.17</v>
      </c>
      <c r="J24" s="3">
        <f>H24*I24</f>
        <v>206.17</v>
      </c>
      <c r="K24" s="6">
        <v>40879</v>
      </c>
    </row>
    <row r="25" spans="1:11" ht="30" x14ac:dyDescent="0.25">
      <c r="A25" s="1">
        <v>23</v>
      </c>
      <c r="B25" s="4" t="s">
        <v>26</v>
      </c>
      <c r="C25" s="8" t="s">
        <v>88</v>
      </c>
      <c r="D25" s="2"/>
      <c r="E25" s="2"/>
      <c r="F25" s="4" t="s">
        <v>10</v>
      </c>
      <c r="G25" s="4" t="s">
        <v>12</v>
      </c>
      <c r="H25" s="5">
        <v>4</v>
      </c>
      <c r="I25" s="3">
        <v>287.77999999999997</v>
      </c>
      <c r="J25" s="3">
        <f>H25*I25</f>
        <v>1151.1199999999999</v>
      </c>
      <c r="K25" s="6">
        <v>41421</v>
      </c>
    </row>
    <row r="26" spans="1:11" ht="30" x14ac:dyDescent="0.25">
      <c r="A26" s="1">
        <v>24</v>
      </c>
      <c r="B26" s="4" t="s">
        <v>27</v>
      </c>
      <c r="C26" s="8" t="s">
        <v>89</v>
      </c>
      <c r="D26" s="2"/>
      <c r="E26" s="2"/>
      <c r="F26" s="4" t="s">
        <v>10</v>
      </c>
      <c r="G26" s="4" t="s">
        <v>12</v>
      </c>
      <c r="H26" s="5">
        <v>1</v>
      </c>
      <c r="I26" s="3">
        <v>13085.28</v>
      </c>
      <c r="J26" s="3">
        <f>H26*I26</f>
        <v>13085.28</v>
      </c>
      <c r="K26" s="6">
        <v>40316</v>
      </c>
    </row>
    <row r="27" spans="1:11" ht="30" x14ac:dyDescent="0.25">
      <c r="A27" s="1">
        <v>25</v>
      </c>
      <c r="B27" s="4" t="s">
        <v>27</v>
      </c>
      <c r="C27" s="8" t="s">
        <v>89</v>
      </c>
      <c r="D27" s="2"/>
      <c r="E27" s="2"/>
      <c r="F27" s="4" t="s">
        <v>10</v>
      </c>
      <c r="G27" s="4" t="s">
        <v>12</v>
      </c>
      <c r="H27" s="5">
        <v>2</v>
      </c>
      <c r="I27" s="3">
        <v>13477.84</v>
      </c>
      <c r="J27" s="3">
        <f>H27*I27</f>
        <v>26955.68</v>
      </c>
      <c r="K27" s="6">
        <v>41500</v>
      </c>
    </row>
    <row r="28" spans="1:11" ht="30" x14ac:dyDescent="0.25">
      <c r="A28" s="1">
        <v>26</v>
      </c>
      <c r="B28" s="4" t="s">
        <v>28</v>
      </c>
      <c r="C28" s="8" t="s">
        <v>90</v>
      </c>
      <c r="D28" s="2"/>
      <c r="E28" s="2"/>
      <c r="F28" s="4" t="s">
        <v>10</v>
      </c>
      <c r="G28" s="4" t="s">
        <v>12</v>
      </c>
      <c r="H28" s="5">
        <v>1</v>
      </c>
      <c r="I28" s="3">
        <v>87.65</v>
      </c>
      <c r="J28" s="3">
        <f>H28*I28</f>
        <v>87.65</v>
      </c>
      <c r="K28" s="6">
        <v>41365</v>
      </c>
    </row>
    <row r="29" spans="1:11" ht="30" x14ac:dyDescent="0.25">
      <c r="A29" s="1">
        <v>27</v>
      </c>
      <c r="B29" s="4" t="s">
        <v>29</v>
      </c>
      <c r="C29" s="8" t="s">
        <v>91</v>
      </c>
      <c r="D29" s="2"/>
      <c r="E29" s="2"/>
      <c r="F29" s="4" t="s">
        <v>10</v>
      </c>
      <c r="G29" s="4" t="s">
        <v>12</v>
      </c>
      <c r="H29" s="5">
        <v>2</v>
      </c>
      <c r="I29" s="3">
        <v>283.43</v>
      </c>
      <c r="J29" s="3">
        <f>H29*I29</f>
        <v>566.86</v>
      </c>
      <c r="K29" s="6">
        <v>40179</v>
      </c>
    </row>
    <row r="30" spans="1:11" ht="30" x14ac:dyDescent="0.25">
      <c r="A30" s="1">
        <v>28</v>
      </c>
      <c r="B30" s="4" t="s">
        <v>30</v>
      </c>
      <c r="C30" s="8" t="s">
        <v>92</v>
      </c>
      <c r="D30" s="2"/>
      <c r="E30" s="2"/>
      <c r="F30" s="4" t="s">
        <v>10</v>
      </c>
      <c r="G30" s="4" t="s">
        <v>12</v>
      </c>
      <c r="H30" s="5">
        <v>5</v>
      </c>
      <c r="I30" s="3">
        <v>15050</v>
      </c>
      <c r="J30" s="3">
        <f>H30*I30</f>
        <v>75250</v>
      </c>
      <c r="K30" s="6">
        <v>40303</v>
      </c>
    </row>
    <row r="31" spans="1:11" ht="30" x14ac:dyDescent="0.25">
      <c r="A31" s="1">
        <v>29</v>
      </c>
      <c r="B31" s="4" t="s">
        <v>30</v>
      </c>
      <c r="C31" s="8" t="s">
        <v>92</v>
      </c>
      <c r="D31" s="2"/>
      <c r="E31" s="2"/>
      <c r="F31" s="4" t="s">
        <v>10</v>
      </c>
      <c r="G31" s="4" t="s">
        <v>12</v>
      </c>
      <c r="H31" s="5">
        <v>9</v>
      </c>
      <c r="I31" s="3">
        <v>24601.73</v>
      </c>
      <c r="J31" s="3">
        <f>H31*I31</f>
        <v>221415.57</v>
      </c>
      <c r="K31" s="6">
        <v>41338</v>
      </c>
    </row>
    <row r="32" spans="1:11" ht="30" x14ac:dyDescent="0.25">
      <c r="A32" s="1">
        <v>30</v>
      </c>
      <c r="B32" s="4" t="s">
        <v>31</v>
      </c>
      <c r="C32" s="8" t="s">
        <v>93</v>
      </c>
      <c r="D32" s="2"/>
      <c r="E32" s="2"/>
      <c r="F32" s="4" t="s">
        <v>10</v>
      </c>
      <c r="G32" s="4" t="s">
        <v>12</v>
      </c>
      <c r="H32" s="5">
        <v>5</v>
      </c>
      <c r="I32" s="3">
        <v>236.38</v>
      </c>
      <c r="J32" s="3">
        <f>H32*I32</f>
        <v>1181.9000000000001</v>
      </c>
      <c r="K32" s="6">
        <v>40522</v>
      </c>
    </row>
    <row r="33" spans="1:11" ht="30" x14ac:dyDescent="0.25">
      <c r="A33" s="1">
        <v>31</v>
      </c>
      <c r="B33" s="4" t="s">
        <v>32</v>
      </c>
      <c r="C33" s="8" t="s">
        <v>94</v>
      </c>
      <c r="D33" s="2"/>
      <c r="E33" s="2"/>
      <c r="F33" s="4" t="s">
        <v>10</v>
      </c>
      <c r="G33" s="4" t="s">
        <v>12</v>
      </c>
      <c r="H33" s="5">
        <v>5</v>
      </c>
      <c r="I33" s="3">
        <v>954.3</v>
      </c>
      <c r="J33" s="3">
        <f>H33*I33</f>
        <v>4771.5</v>
      </c>
      <c r="K33" s="6">
        <v>40661</v>
      </c>
    </row>
    <row r="34" spans="1:11" ht="30" x14ac:dyDescent="0.25">
      <c r="A34" s="1">
        <v>32</v>
      </c>
      <c r="B34" s="4" t="s">
        <v>32</v>
      </c>
      <c r="C34" s="8" t="s">
        <v>94</v>
      </c>
      <c r="D34" s="2"/>
      <c r="E34" s="2"/>
      <c r="F34" s="4" t="s">
        <v>10</v>
      </c>
      <c r="G34" s="4" t="s">
        <v>12</v>
      </c>
      <c r="H34" s="5">
        <v>2</v>
      </c>
      <c r="I34" s="3">
        <v>3600</v>
      </c>
      <c r="J34" s="3">
        <f>H34*I34</f>
        <v>7200</v>
      </c>
      <c r="K34" s="6">
        <v>41158</v>
      </c>
    </row>
    <row r="35" spans="1:11" ht="30" x14ac:dyDescent="0.25">
      <c r="A35" s="1">
        <v>33</v>
      </c>
      <c r="B35" s="4" t="s">
        <v>33</v>
      </c>
      <c r="C35" s="8" t="s">
        <v>95</v>
      </c>
      <c r="D35" s="2"/>
      <c r="E35" s="2"/>
      <c r="F35" s="4" t="s">
        <v>10</v>
      </c>
      <c r="G35" s="4" t="s">
        <v>12</v>
      </c>
      <c r="H35" s="5">
        <v>1</v>
      </c>
      <c r="I35" s="3">
        <v>523.72</v>
      </c>
      <c r="J35" s="3">
        <f>H35*I35</f>
        <v>523.72</v>
      </c>
      <c r="K35" s="6">
        <v>41500</v>
      </c>
    </row>
    <row r="36" spans="1:11" ht="30" x14ac:dyDescent="0.25">
      <c r="A36" s="1">
        <v>34</v>
      </c>
      <c r="B36" s="4" t="s">
        <v>33</v>
      </c>
      <c r="C36" s="8" t="s">
        <v>95</v>
      </c>
      <c r="D36" s="2"/>
      <c r="E36" s="2"/>
      <c r="F36" s="4" t="s">
        <v>10</v>
      </c>
      <c r="G36" s="4" t="s">
        <v>12</v>
      </c>
      <c r="H36" s="5">
        <v>4</v>
      </c>
      <c r="I36" s="3">
        <v>3600</v>
      </c>
      <c r="J36" s="3">
        <f>H36*I36</f>
        <v>14400</v>
      </c>
      <c r="K36" s="6">
        <v>41158</v>
      </c>
    </row>
    <row r="37" spans="1:11" ht="30" x14ac:dyDescent="0.25">
      <c r="A37" s="1">
        <v>35</v>
      </c>
      <c r="B37" s="4" t="s">
        <v>34</v>
      </c>
      <c r="C37" s="8" t="s">
        <v>96</v>
      </c>
      <c r="D37" s="2"/>
      <c r="E37" s="2"/>
      <c r="F37" s="4" t="s">
        <v>10</v>
      </c>
      <c r="G37" s="4" t="s">
        <v>12</v>
      </c>
      <c r="H37" s="5">
        <v>1</v>
      </c>
      <c r="I37" s="3">
        <v>885.52</v>
      </c>
      <c r="J37" s="3">
        <f>H37*I37</f>
        <v>885.52</v>
      </c>
      <c r="K37" s="6">
        <v>40457</v>
      </c>
    </row>
    <row r="38" spans="1:11" ht="30" x14ac:dyDescent="0.25">
      <c r="A38" s="1">
        <v>36</v>
      </c>
      <c r="B38" s="4" t="s">
        <v>35</v>
      </c>
      <c r="C38" s="8" t="s">
        <v>97</v>
      </c>
      <c r="D38" s="2"/>
      <c r="E38" s="2"/>
      <c r="F38" s="4" t="s">
        <v>10</v>
      </c>
      <c r="G38" s="4" t="s">
        <v>12</v>
      </c>
      <c r="H38" s="5">
        <v>11</v>
      </c>
      <c r="I38" s="3">
        <v>6959.32</v>
      </c>
      <c r="J38" s="3">
        <f>H38*I38</f>
        <v>76552.51999999999</v>
      </c>
      <c r="K38" s="6">
        <v>39813</v>
      </c>
    </row>
    <row r="39" spans="1:11" ht="30" x14ac:dyDescent="0.25">
      <c r="A39" s="1">
        <v>37</v>
      </c>
      <c r="B39" s="4" t="s">
        <v>36</v>
      </c>
      <c r="C39" s="8" t="s">
        <v>98</v>
      </c>
      <c r="D39" s="2"/>
      <c r="E39" s="2"/>
      <c r="F39" s="4" t="s">
        <v>10</v>
      </c>
      <c r="G39" s="4" t="s">
        <v>12</v>
      </c>
      <c r="H39" s="5">
        <v>1</v>
      </c>
      <c r="I39" s="3">
        <v>65400</v>
      </c>
      <c r="J39" s="3">
        <f>H39*I39</f>
        <v>65400</v>
      </c>
      <c r="K39" s="6">
        <v>41158</v>
      </c>
    </row>
    <row r="40" spans="1:11" ht="30" x14ac:dyDescent="0.25">
      <c r="A40" s="1">
        <v>38</v>
      </c>
      <c r="B40" s="4" t="s">
        <v>36</v>
      </c>
      <c r="C40" s="8" t="s">
        <v>98</v>
      </c>
      <c r="D40" s="2"/>
      <c r="E40" s="2"/>
      <c r="F40" s="4" t="s">
        <v>10</v>
      </c>
      <c r="G40" s="4" t="s">
        <v>12</v>
      </c>
      <c r="H40" s="5">
        <v>1</v>
      </c>
      <c r="I40" s="3">
        <v>65400</v>
      </c>
      <c r="J40" s="3">
        <f>H40*I40</f>
        <v>65400</v>
      </c>
      <c r="K40" s="6">
        <v>41158</v>
      </c>
    </row>
    <row r="41" spans="1:11" ht="30" x14ac:dyDescent="0.25">
      <c r="A41" s="1">
        <v>39</v>
      </c>
      <c r="B41" s="4" t="s">
        <v>37</v>
      </c>
      <c r="C41" s="8" t="s">
        <v>99</v>
      </c>
      <c r="D41" s="2"/>
      <c r="E41" s="2"/>
      <c r="F41" s="4" t="s">
        <v>10</v>
      </c>
      <c r="G41" s="4" t="s">
        <v>12</v>
      </c>
      <c r="H41" s="5">
        <v>2</v>
      </c>
      <c r="I41" s="3">
        <v>1236</v>
      </c>
      <c r="J41" s="3">
        <f>H41*I41</f>
        <v>2472</v>
      </c>
      <c r="K41" s="6">
        <v>41500</v>
      </c>
    </row>
    <row r="42" spans="1:11" ht="30" x14ac:dyDescent="0.25">
      <c r="A42" s="1">
        <v>40</v>
      </c>
      <c r="B42" s="4" t="s">
        <v>38</v>
      </c>
      <c r="C42" s="8" t="s">
        <v>100</v>
      </c>
      <c r="D42" s="2"/>
      <c r="E42" s="2"/>
      <c r="F42" s="4" t="s">
        <v>10</v>
      </c>
      <c r="G42" s="4" t="s">
        <v>12</v>
      </c>
      <c r="H42" s="5">
        <v>1</v>
      </c>
      <c r="I42" s="3">
        <v>344.25</v>
      </c>
      <c r="J42" s="3">
        <f>H42*I42</f>
        <v>344.25</v>
      </c>
      <c r="K42" s="6">
        <v>41214</v>
      </c>
    </row>
    <row r="43" spans="1:11" ht="30" x14ac:dyDescent="0.25">
      <c r="A43" s="1">
        <v>41</v>
      </c>
      <c r="B43" s="4" t="s">
        <v>39</v>
      </c>
      <c r="C43" s="8" t="s">
        <v>101</v>
      </c>
      <c r="D43" s="2"/>
      <c r="E43" s="2"/>
      <c r="F43" s="4" t="s">
        <v>10</v>
      </c>
      <c r="G43" s="4" t="s">
        <v>12</v>
      </c>
      <c r="H43" s="5">
        <v>135</v>
      </c>
      <c r="I43" s="3">
        <v>226.1</v>
      </c>
      <c r="J43" s="3">
        <f>H43*I43</f>
        <v>30523.5</v>
      </c>
      <c r="K43" s="6">
        <v>41382</v>
      </c>
    </row>
    <row r="44" spans="1:11" ht="30" x14ac:dyDescent="0.25">
      <c r="A44" s="1">
        <v>42</v>
      </c>
      <c r="B44" s="4" t="s">
        <v>40</v>
      </c>
      <c r="C44" s="8" t="s">
        <v>102</v>
      </c>
      <c r="D44" s="2"/>
      <c r="E44" s="2"/>
      <c r="F44" s="4" t="s">
        <v>10</v>
      </c>
      <c r="G44" s="4" t="s">
        <v>12</v>
      </c>
      <c r="H44" s="5">
        <v>2</v>
      </c>
      <c r="I44" s="3">
        <v>6654.48</v>
      </c>
      <c r="J44" s="3">
        <f>H44*I44</f>
        <v>13308.96</v>
      </c>
      <c r="K44" s="6">
        <v>41365</v>
      </c>
    </row>
    <row r="45" spans="1:11" ht="30" x14ac:dyDescent="0.25">
      <c r="A45" s="1">
        <v>43</v>
      </c>
      <c r="B45" s="4" t="s">
        <v>41</v>
      </c>
      <c r="C45" s="8" t="s">
        <v>103</v>
      </c>
      <c r="D45" s="2"/>
      <c r="E45" s="2"/>
      <c r="F45" s="4" t="s">
        <v>10</v>
      </c>
      <c r="G45" s="4" t="s">
        <v>12</v>
      </c>
      <c r="H45" s="5">
        <v>1</v>
      </c>
      <c r="I45" s="3">
        <v>41715</v>
      </c>
      <c r="J45" s="3">
        <f>H45*I45</f>
        <v>41715</v>
      </c>
      <c r="K45" s="6">
        <v>41407</v>
      </c>
    </row>
    <row r="46" spans="1:11" ht="30" x14ac:dyDescent="0.25">
      <c r="A46" s="1">
        <v>44</v>
      </c>
      <c r="B46" s="4" t="s">
        <v>41</v>
      </c>
      <c r="C46" s="8" t="s">
        <v>103</v>
      </c>
      <c r="D46" s="2"/>
      <c r="E46" s="2"/>
      <c r="F46" s="4" t="s">
        <v>10</v>
      </c>
      <c r="G46" s="4" t="s">
        <v>12</v>
      </c>
      <c r="H46" s="5">
        <v>1</v>
      </c>
      <c r="I46" s="3">
        <v>20808</v>
      </c>
      <c r="J46" s="3">
        <f>H46*I46</f>
        <v>20808</v>
      </c>
      <c r="K46" s="6">
        <v>41067</v>
      </c>
    </row>
    <row r="47" spans="1:11" ht="30" x14ac:dyDescent="0.25">
      <c r="A47" s="1">
        <v>45</v>
      </c>
      <c r="B47" s="4" t="s">
        <v>42</v>
      </c>
      <c r="C47" s="8" t="s">
        <v>104</v>
      </c>
      <c r="D47" s="2"/>
      <c r="E47" s="2"/>
      <c r="F47" s="4" t="s">
        <v>10</v>
      </c>
      <c r="G47" s="4" t="s">
        <v>12</v>
      </c>
      <c r="H47" s="5">
        <v>8</v>
      </c>
      <c r="I47" s="3">
        <v>903.52</v>
      </c>
      <c r="J47" s="3">
        <f>H47*I47</f>
        <v>7228.16</v>
      </c>
      <c r="K47" s="6">
        <v>41500</v>
      </c>
    </row>
    <row r="48" spans="1:11" ht="30" x14ac:dyDescent="0.25">
      <c r="A48" s="1">
        <v>46</v>
      </c>
      <c r="B48" s="4" t="s">
        <v>43</v>
      </c>
      <c r="C48" s="8" t="s">
        <v>105</v>
      </c>
      <c r="D48" s="2"/>
      <c r="E48" s="2"/>
      <c r="F48" s="4" t="s">
        <v>10</v>
      </c>
      <c r="G48" s="4" t="s">
        <v>12</v>
      </c>
      <c r="H48" s="5">
        <v>4</v>
      </c>
      <c r="I48" s="3">
        <v>282.05</v>
      </c>
      <c r="J48" s="3">
        <f>H48*I48</f>
        <v>1128.2</v>
      </c>
      <c r="K48" s="6">
        <v>40386</v>
      </c>
    </row>
    <row r="49" spans="1:11" ht="30" x14ac:dyDescent="0.25">
      <c r="A49" s="1">
        <v>47</v>
      </c>
      <c r="B49" s="4" t="s">
        <v>44</v>
      </c>
      <c r="C49" s="8" t="s">
        <v>106</v>
      </c>
      <c r="D49" s="2"/>
      <c r="E49" s="2"/>
      <c r="F49" s="4" t="s">
        <v>10</v>
      </c>
      <c r="G49" s="4" t="s">
        <v>12</v>
      </c>
      <c r="H49" s="5">
        <v>17</v>
      </c>
      <c r="I49" s="3">
        <v>150.06</v>
      </c>
      <c r="J49" s="3">
        <f>H49*I49</f>
        <v>2551.02</v>
      </c>
      <c r="K49" s="6">
        <v>40535</v>
      </c>
    </row>
    <row r="50" spans="1:11" ht="30" x14ac:dyDescent="0.25">
      <c r="A50" s="1">
        <v>48</v>
      </c>
      <c r="B50" s="4" t="s">
        <v>45</v>
      </c>
      <c r="C50" s="8" t="s">
        <v>107</v>
      </c>
      <c r="D50" s="2"/>
      <c r="E50" s="2"/>
      <c r="F50" s="4" t="s">
        <v>10</v>
      </c>
      <c r="G50" s="4" t="s">
        <v>12</v>
      </c>
      <c r="H50" s="5">
        <v>2</v>
      </c>
      <c r="I50" s="3">
        <v>5389.83</v>
      </c>
      <c r="J50" s="3">
        <f>H50*I50</f>
        <v>10779.66</v>
      </c>
      <c r="K50" s="6">
        <v>40303</v>
      </c>
    </row>
    <row r="51" spans="1:11" ht="30" x14ac:dyDescent="0.25">
      <c r="A51" s="1">
        <v>49</v>
      </c>
      <c r="B51" s="4" t="s">
        <v>45</v>
      </c>
      <c r="C51" s="8" t="s">
        <v>107</v>
      </c>
      <c r="D51" s="2"/>
      <c r="E51" s="2"/>
      <c r="F51" s="4" t="s">
        <v>10</v>
      </c>
      <c r="G51" s="4" t="s">
        <v>12</v>
      </c>
      <c r="H51" s="5">
        <v>3</v>
      </c>
      <c r="I51" s="3">
        <v>11131.11</v>
      </c>
      <c r="J51" s="3">
        <f>H51*I51</f>
        <v>33393.33</v>
      </c>
      <c r="K51" s="6">
        <v>40903</v>
      </c>
    </row>
    <row r="52" spans="1:11" ht="30" x14ac:dyDescent="0.25">
      <c r="A52" s="1">
        <v>50</v>
      </c>
      <c r="B52" s="4" t="s">
        <v>46</v>
      </c>
      <c r="C52" s="8" t="s">
        <v>108</v>
      </c>
      <c r="D52" s="2"/>
      <c r="E52" s="2"/>
      <c r="F52" s="4" t="s">
        <v>10</v>
      </c>
      <c r="G52" s="4" t="s">
        <v>12</v>
      </c>
      <c r="H52" s="5">
        <v>3</v>
      </c>
      <c r="I52" s="3">
        <v>508.47</v>
      </c>
      <c r="J52" s="3">
        <f>H52*I52</f>
        <v>1525.41</v>
      </c>
      <c r="K52" s="6">
        <v>40303</v>
      </c>
    </row>
    <row r="53" spans="1:11" ht="30" x14ac:dyDescent="0.25">
      <c r="A53" s="1">
        <v>51</v>
      </c>
      <c r="B53" s="4" t="s">
        <v>47</v>
      </c>
      <c r="C53" s="8" t="s">
        <v>109</v>
      </c>
      <c r="D53" s="2"/>
      <c r="E53" s="2"/>
      <c r="F53" s="4" t="s">
        <v>10</v>
      </c>
      <c r="G53" s="4" t="s">
        <v>12</v>
      </c>
      <c r="H53" s="5">
        <v>1</v>
      </c>
      <c r="I53" s="3">
        <v>5389.83</v>
      </c>
      <c r="J53" s="3">
        <f>H53*I53</f>
        <v>5389.83</v>
      </c>
      <c r="K53" s="6">
        <v>40303</v>
      </c>
    </row>
    <row r="54" spans="1:11" ht="30" x14ac:dyDescent="0.25">
      <c r="A54" s="1">
        <v>52</v>
      </c>
      <c r="B54" s="4" t="s">
        <v>48</v>
      </c>
      <c r="C54" s="8" t="s">
        <v>110</v>
      </c>
      <c r="D54" s="2"/>
      <c r="E54" s="2"/>
      <c r="F54" s="4" t="s">
        <v>10</v>
      </c>
      <c r="G54" s="4" t="s">
        <v>12</v>
      </c>
      <c r="H54" s="5">
        <v>8</v>
      </c>
      <c r="I54" s="3">
        <v>37900</v>
      </c>
      <c r="J54" s="3">
        <f>H54*I54</f>
        <v>303200</v>
      </c>
      <c r="K54" s="6">
        <v>40344</v>
      </c>
    </row>
    <row r="55" spans="1:11" ht="30" x14ac:dyDescent="0.25">
      <c r="A55" s="1">
        <v>53</v>
      </c>
      <c r="B55" s="4" t="s">
        <v>49</v>
      </c>
      <c r="C55" s="8" t="s">
        <v>111</v>
      </c>
      <c r="D55" s="2"/>
      <c r="E55" s="2"/>
      <c r="F55" s="4" t="s">
        <v>10</v>
      </c>
      <c r="G55" s="4" t="s">
        <v>12</v>
      </c>
      <c r="H55" s="5">
        <v>4</v>
      </c>
      <c r="I55" s="3">
        <v>28577.65</v>
      </c>
      <c r="J55" s="3">
        <f>H55*I55</f>
        <v>114310.6</v>
      </c>
      <c r="K55" s="6">
        <v>40344</v>
      </c>
    </row>
    <row r="56" spans="1:11" ht="30" x14ac:dyDescent="0.25">
      <c r="A56" s="1">
        <v>54</v>
      </c>
      <c r="B56" s="4" t="s">
        <v>49</v>
      </c>
      <c r="C56" s="8" t="s">
        <v>111</v>
      </c>
      <c r="D56" s="2"/>
      <c r="E56" s="2"/>
      <c r="F56" s="4" t="s">
        <v>10</v>
      </c>
      <c r="G56" s="4" t="s">
        <v>12</v>
      </c>
      <c r="H56" s="5">
        <v>4</v>
      </c>
      <c r="I56" s="3">
        <v>29000</v>
      </c>
      <c r="J56" s="3">
        <f>H56*I56</f>
        <v>116000</v>
      </c>
      <c r="K56" s="6">
        <v>40514</v>
      </c>
    </row>
    <row r="57" spans="1:11" ht="30" x14ac:dyDescent="0.25">
      <c r="A57" s="1">
        <v>55</v>
      </c>
      <c r="B57" s="4" t="s">
        <v>50</v>
      </c>
      <c r="C57" s="8" t="s">
        <v>112</v>
      </c>
      <c r="D57" s="2"/>
      <c r="E57" s="2"/>
      <c r="F57" s="4" t="s">
        <v>10</v>
      </c>
      <c r="G57" s="4" t="s">
        <v>12</v>
      </c>
      <c r="H57" s="5">
        <v>1</v>
      </c>
      <c r="I57" s="3">
        <v>57600</v>
      </c>
      <c r="J57" s="3">
        <f>H57*I57</f>
        <v>57600</v>
      </c>
      <c r="K57" s="6">
        <v>41158</v>
      </c>
    </row>
    <row r="58" spans="1:11" ht="30" x14ac:dyDescent="0.25">
      <c r="A58" s="1">
        <v>56</v>
      </c>
      <c r="B58" s="4" t="s">
        <v>50</v>
      </c>
      <c r="C58" s="8" t="s">
        <v>112</v>
      </c>
      <c r="D58" s="2"/>
      <c r="E58" s="2"/>
      <c r="F58" s="4" t="s">
        <v>10</v>
      </c>
      <c r="G58" s="4" t="s">
        <v>12</v>
      </c>
      <c r="H58" s="5">
        <v>2</v>
      </c>
      <c r="I58" s="3">
        <v>57600</v>
      </c>
      <c r="J58" s="3">
        <f>H58*I58</f>
        <v>115200</v>
      </c>
      <c r="K58" s="6">
        <v>41158</v>
      </c>
    </row>
    <row r="59" spans="1:11" ht="30" x14ac:dyDescent="0.25">
      <c r="A59" s="1">
        <v>57</v>
      </c>
      <c r="B59" s="4" t="s">
        <v>51</v>
      </c>
      <c r="C59" s="8" t="s">
        <v>113</v>
      </c>
      <c r="D59" s="2"/>
      <c r="E59" s="2"/>
      <c r="F59" s="4" t="s">
        <v>10</v>
      </c>
      <c r="G59" s="4" t="s">
        <v>12</v>
      </c>
      <c r="H59" s="5">
        <v>10</v>
      </c>
      <c r="I59" s="3">
        <v>820.6</v>
      </c>
      <c r="J59" s="3">
        <f>H59*I59</f>
        <v>8206</v>
      </c>
      <c r="K59" s="6">
        <v>41500</v>
      </c>
    </row>
    <row r="60" spans="1:11" ht="30" x14ac:dyDescent="0.25">
      <c r="A60" s="1">
        <v>58</v>
      </c>
      <c r="B60" s="4" t="s">
        <v>51</v>
      </c>
      <c r="C60" s="8" t="s">
        <v>113</v>
      </c>
      <c r="D60" s="2"/>
      <c r="E60" s="2"/>
      <c r="F60" s="4" t="s">
        <v>10</v>
      </c>
      <c r="G60" s="4" t="s">
        <v>12</v>
      </c>
      <c r="H60" s="5">
        <v>3</v>
      </c>
      <c r="I60" s="3">
        <v>796.7</v>
      </c>
      <c r="J60" s="3">
        <f>H60*I60</f>
        <v>2390.1000000000004</v>
      </c>
      <c r="K60" s="6">
        <v>40661</v>
      </c>
    </row>
    <row r="61" spans="1:11" ht="30" x14ac:dyDescent="0.25">
      <c r="A61" s="1">
        <v>59</v>
      </c>
      <c r="B61" s="4" t="s">
        <v>51</v>
      </c>
      <c r="C61" s="8" t="s">
        <v>113</v>
      </c>
      <c r="D61" s="2"/>
      <c r="E61" s="2"/>
      <c r="F61" s="4" t="s">
        <v>10</v>
      </c>
      <c r="G61" s="4" t="s">
        <v>12</v>
      </c>
      <c r="H61" s="5">
        <v>7</v>
      </c>
      <c r="I61" s="3">
        <v>3565.59</v>
      </c>
      <c r="J61" s="3">
        <f>H61*I61</f>
        <v>24959.13</v>
      </c>
      <c r="K61" s="6">
        <v>41158</v>
      </c>
    </row>
    <row r="62" spans="1:11" ht="30" x14ac:dyDescent="0.25">
      <c r="A62" s="1">
        <v>60</v>
      </c>
      <c r="B62" s="4" t="s">
        <v>52</v>
      </c>
      <c r="C62" s="8" t="s">
        <v>114</v>
      </c>
      <c r="D62" s="2"/>
      <c r="E62" s="2"/>
      <c r="F62" s="4" t="s">
        <v>10</v>
      </c>
      <c r="G62" s="4" t="s">
        <v>12</v>
      </c>
      <c r="H62" s="5">
        <v>9</v>
      </c>
      <c r="I62" s="3">
        <v>21259.200000000001</v>
      </c>
      <c r="J62" s="3">
        <f>H62*I62</f>
        <v>191332.80000000002</v>
      </c>
      <c r="K62" s="6">
        <v>41500</v>
      </c>
    </row>
    <row r="63" spans="1:11" ht="30" x14ac:dyDescent="0.25">
      <c r="A63" s="1">
        <v>61</v>
      </c>
      <c r="B63" s="4" t="s">
        <v>52</v>
      </c>
      <c r="C63" s="8" t="s">
        <v>114</v>
      </c>
      <c r="D63" s="2"/>
      <c r="E63" s="2"/>
      <c r="F63" s="4" t="s">
        <v>10</v>
      </c>
      <c r="G63" s="4" t="s">
        <v>12</v>
      </c>
      <c r="H63" s="5">
        <v>7</v>
      </c>
      <c r="I63" s="3">
        <v>78800</v>
      </c>
      <c r="J63" s="3">
        <f>H63*I63</f>
        <v>551600</v>
      </c>
      <c r="K63" s="6">
        <v>41187</v>
      </c>
    </row>
    <row r="64" spans="1:11" ht="30" x14ac:dyDescent="0.25">
      <c r="A64" s="1">
        <v>62</v>
      </c>
      <c r="B64" s="4" t="s">
        <v>53</v>
      </c>
      <c r="C64" s="8" t="s">
        <v>115</v>
      </c>
      <c r="D64" s="2"/>
      <c r="E64" s="2"/>
      <c r="F64" s="4" t="s">
        <v>10</v>
      </c>
      <c r="G64" s="4" t="s">
        <v>12</v>
      </c>
      <c r="H64" s="5">
        <v>1</v>
      </c>
      <c r="I64" s="3">
        <v>42800</v>
      </c>
      <c r="J64" s="3">
        <f>H64*I64</f>
        <v>42800</v>
      </c>
      <c r="K64" s="6">
        <v>41158</v>
      </c>
    </row>
    <row r="65" spans="1:11" ht="30" x14ac:dyDescent="0.25">
      <c r="A65" s="1">
        <v>63</v>
      </c>
      <c r="B65" s="4" t="s">
        <v>53</v>
      </c>
      <c r="C65" s="8" t="s">
        <v>115</v>
      </c>
      <c r="D65" s="2"/>
      <c r="E65" s="2"/>
      <c r="F65" s="4" t="s">
        <v>10</v>
      </c>
      <c r="G65" s="4" t="s">
        <v>12</v>
      </c>
      <c r="H65" s="5">
        <v>1</v>
      </c>
      <c r="I65" s="3">
        <v>16264.92</v>
      </c>
      <c r="J65" s="3">
        <f>H65*I65</f>
        <v>16264.92</v>
      </c>
      <c r="K65" s="6">
        <v>41365</v>
      </c>
    </row>
    <row r="66" spans="1:11" ht="30" x14ac:dyDescent="0.25">
      <c r="A66" s="1">
        <v>64</v>
      </c>
      <c r="B66" s="4" t="s">
        <v>54</v>
      </c>
      <c r="C66" s="8" t="s">
        <v>116</v>
      </c>
      <c r="D66" s="2"/>
      <c r="E66" s="2"/>
      <c r="F66" s="4" t="s">
        <v>10</v>
      </c>
      <c r="G66" s="4" t="s">
        <v>12</v>
      </c>
      <c r="H66" s="5">
        <v>1</v>
      </c>
      <c r="I66" s="3">
        <v>114837</v>
      </c>
      <c r="J66" s="3">
        <f>H66*I66</f>
        <v>114837</v>
      </c>
      <c r="K66" s="6">
        <v>41158</v>
      </c>
    </row>
    <row r="67" spans="1:11" ht="30" x14ac:dyDescent="0.25">
      <c r="A67" s="1">
        <v>65</v>
      </c>
      <c r="B67" s="4" t="s">
        <v>54</v>
      </c>
      <c r="C67" s="8" t="s">
        <v>116</v>
      </c>
      <c r="D67" s="2"/>
      <c r="E67" s="2"/>
      <c r="F67" s="4" t="s">
        <v>10</v>
      </c>
      <c r="G67" s="4" t="s">
        <v>12</v>
      </c>
      <c r="H67" s="5">
        <v>1</v>
      </c>
      <c r="I67" s="3">
        <v>76400</v>
      </c>
      <c r="J67" s="3">
        <f>H67*I67</f>
        <v>76400</v>
      </c>
      <c r="K67" s="6">
        <v>41187</v>
      </c>
    </row>
    <row r="68" spans="1:11" ht="30" x14ac:dyDescent="0.25">
      <c r="A68" s="1">
        <v>66</v>
      </c>
      <c r="B68" s="4" t="s">
        <v>55</v>
      </c>
      <c r="C68" s="8" t="s">
        <v>117</v>
      </c>
      <c r="D68" s="2"/>
      <c r="E68" s="2"/>
      <c r="F68" s="4" t="s">
        <v>10</v>
      </c>
      <c r="G68" s="4" t="s">
        <v>12</v>
      </c>
      <c r="H68" s="5">
        <v>2</v>
      </c>
      <c r="I68" s="3">
        <v>108000</v>
      </c>
      <c r="J68" s="3">
        <f>H68*I68</f>
        <v>216000</v>
      </c>
      <c r="K68" s="6">
        <v>41407</v>
      </c>
    </row>
    <row r="69" spans="1:11" ht="30" x14ac:dyDescent="0.25">
      <c r="A69" s="1">
        <v>67</v>
      </c>
      <c r="B69" s="4" t="s">
        <v>55</v>
      </c>
      <c r="C69" s="8" t="s">
        <v>117</v>
      </c>
      <c r="D69" s="2"/>
      <c r="E69" s="2"/>
      <c r="F69" s="4" t="s">
        <v>10</v>
      </c>
      <c r="G69" s="4" t="s">
        <v>12</v>
      </c>
      <c r="H69" s="5">
        <v>1</v>
      </c>
      <c r="I69" s="3">
        <v>117564</v>
      </c>
      <c r="J69" s="3">
        <f>H69*I69</f>
        <v>117564</v>
      </c>
      <c r="K69" s="6">
        <v>41067</v>
      </c>
    </row>
    <row r="70" spans="1:11" ht="30" x14ac:dyDescent="0.25">
      <c r="A70" s="1">
        <v>68</v>
      </c>
      <c r="B70" s="4" t="s">
        <v>55</v>
      </c>
      <c r="C70" s="8" t="s">
        <v>117</v>
      </c>
      <c r="D70" s="2"/>
      <c r="E70" s="2"/>
      <c r="F70" s="4" t="s">
        <v>10</v>
      </c>
      <c r="G70" s="4" t="s">
        <v>12</v>
      </c>
      <c r="H70" s="5">
        <v>2</v>
      </c>
      <c r="I70" s="3">
        <v>56152.7</v>
      </c>
      <c r="J70" s="3">
        <f>H70*I70</f>
        <v>112305.4</v>
      </c>
      <c r="K70" s="6">
        <v>41158</v>
      </c>
    </row>
    <row r="71" spans="1:11" ht="30" x14ac:dyDescent="0.25">
      <c r="A71" s="1">
        <v>69</v>
      </c>
      <c r="B71" s="4" t="s">
        <v>55</v>
      </c>
      <c r="C71" s="8" t="s">
        <v>117</v>
      </c>
      <c r="D71" s="2"/>
      <c r="E71" s="2"/>
      <c r="F71" s="4" t="s">
        <v>10</v>
      </c>
      <c r="G71" s="4" t="s">
        <v>12</v>
      </c>
      <c r="H71" s="5">
        <v>1</v>
      </c>
      <c r="I71" s="3">
        <v>32515.56</v>
      </c>
      <c r="J71" s="3">
        <f>H71*I71</f>
        <v>32515.56</v>
      </c>
      <c r="K71" s="6">
        <v>41158</v>
      </c>
    </row>
    <row r="72" spans="1:11" ht="30" x14ac:dyDescent="0.25">
      <c r="A72" s="1">
        <v>70</v>
      </c>
      <c r="B72" s="4" t="s">
        <v>56</v>
      </c>
      <c r="C72" s="8" t="s">
        <v>118</v>
      </c>
      <c r="D72" s="2"/>
      <c r="E72" s="2"/>
      <c r="F72" s="4" t="s">
        <v>10</v>
      </c>
      <c r="G72" s="4" t="s">
        <v>12</v>
      </c>
      <c r="H72" s="5">
        <v>9</v>
      </c>
      <c r="I72" s="3">
        <v>9566.9599999999991</v>
      </c>
      <c r="J72" s="3">
        <f>H72*I72</f>
        <v>86102.639999999985</v>
      </c>
      <c r="K72" s="6">
        <v>41500</v>
      </c>
    </row>
    <row r="73" spans="1:11" ht="30" x14ac:dyDescent="0.25">
      <c r="A73" s="1">
        <v>71</v>
      </c>
      <c r="B73" s="4" t="s">
        <v>56</v>
      </c>
      <c r="C73" s="8" t="s">
        <v>118</v>
      </c>
      <c r="D73" s="2"/>
      <c r="E73" s="2"/>
      <c r="F73" s="4" t="s">
        <v>10</v>
      </c>
      <c r="G73" s="4" t="s">
        <v>12</v>
      </c>
      <c r="H73" s="5">
        <v>16</v>
      </c>
      <c r="I73" s="3">
        <v>55330</v>
      </c>
      <c r="J73" s="3">
        <f>H73*I73</f>
        <v>885280</v>
      </c>
      <c r="K73" s="6">
        <v>41158</v>
      </c>
    </row>
    <row r="74" spans="1:11" ht="30" x14ac:dyDescent="0.25">
      <c r="A74" s="1">
        <v>72</v>
      </c>
      <c r="B74" s="4" t="s">
        <v>56</v>
      </c>
      <c r="C74" s="8" t="s">
        <v>118</v>
      </c>
      <c r="D74" s="2"/>
      <c r="E74" s="2"/>
      <c r="F74" s="4" t="s">
        <v>10</v>
      </c>
      <c r="G74" s="4" t="s">
        <v>12</v>
      </c>
      <c r="H74" s="5">
        <v>7</v>
      </c>
      <c r="I74" s="3">
        <v>36000</v>
      </c>
      <c r="J74" s="3">
        <f>H74*I74</f>
        <v>252000</v>
      </c>
      <c r="K74" s="6">
        <v>41187</v>
      </c>
    </row>
    <row r="75" spans="1:11" ht="30" x14ac:dyDescent="0.25">
      <c r="A75" s="1">
        <v>73</v>
      </c>
      <c r="B75" s="4" t="s">
        <v>57</v>
      </c>
      <c r="C75" s="8" t="s">
        <v>119</v>
      </c>
      <c r="D75" s="2"/>
      <c r="E75" s="2"/>
      <c r="F75" s="4" t="s">
        <v>10</v>
      </c>
      <c r="G75" s="4" t="s">
        <v>12</v>
      </c>
      <c r="H75" s="5">
        <v>2</v>
      </c>
      <c r="I75" s="3">
        <v>71580</v>
      </c>
      <c r="J75" s="3">
        <f>H75*I75</f>
        <v>143160</v>
      </c>
      <c r="K75" s="6">
        <v>41158</v>
      </c>
    </row>
    <row r="76" spans="1:11" ht="30" x14ac:dyDescent="0.25">
      <c r="A76" s="1">
        <v>74</v>
      </c>
      <c r="B76" s="4" t="s">
        <v>57</v>
      </c>
      <c r="C76" s="8" t="s">
        <v>119</v>
      </c>
      <c r="D76" s="2"/>
      <c r="E76" s="2"/>
      <c r="F76" s="4" t="s">
        <v>10</v>
      </c>
      <c r="G76" s="4" t="s">
        <v>12</v>
      </c>
      <c r="H76" s="5">
        <v>3</v>
      </c>
      <c r="I76" s="3">
        <v>42800</v>
      </c>
      <c r="J76" s="3">
        <f>H76*I76</f>
        <v>128400</v>
      </c>
      <c r="K76" s="6">
        <v>41158</v>
      </c>
    </row>
    <row r="77" spans="1:11" ht="30" x14ac:dyDescent="0.25">
      <c r="A77" s="1">
        <v>75</v>
      </c>
      <c r="B77" s="4" t="s">
        <v>57</v>
      </c>
      <c r="C77" s="8" t="s">
        <v>119</v>
      </c>
      <c r="D77" s="2"/>
      <c r="E77" s="2"/>
      <c r="F77" s="4" t="s">
        <v>10</v>
      </c>
      <c r="G77" s="4" t="s">
        <v>12</v>
      </c>
      <c r="H77" s="5">
        <v>3</v>
      </c>
      <c r="I77" s="3">
        <v>69552</v>
      </c>
      <c r="J77" s="3">
        <f>H77*I77</f>
        <v>208656</v>
      </c>
      <c r="K77" s="6">
        <v>41158</v>
      </c>
    </row>
    <row r="78" spans="1:11" ht="30" x14ac:dyDescent="0.25">
      <c r="A78" s="1">
        <v>76</v>
      </c>
      <c r="B78" s="4" t="s">
        <v>57</v>
      </c>
      <c r="C78" s="8" t="s">
        <v>119</v>
      </c>
      <c r="D78" s="2"/>
      <c r="E78" s="2"/>
      <c r="F78" s="4" t="s">
        <v>10</v>
      </c>
      <c r="G78" s="4" t="s">
        <v>12</v>
      </c>
      <c r="H78" s="5">
        <v>1</v>
      </c>
      <c r="I78" s="3">
        <v>16264.92</v>
      </c>
      <c r="J78" s="3">
        <f>H78*I78</f>
        <v>16264.92</v>
      </c>
      <c r="K78" s="6">
        <v>41365</v>
      </c>
    </row>
    <row r="79" spans="1:11" ht="30" x14ac:dyDescent="0.25">
      <c r="A79" s="1">
        <v>77</v>
      </c>
      <c r="B79" s="4" t="s">
        <v>58</v>
      </c>
      <c r="C79" s="8" t="s">
        <v>120</v>
      </c>
      <c r="D79" s="2"/>
      <c r="E79" s="2"/>
      <c r="F79" s="4" t="s">
        <v>10</v>
      </c>
      <c r="G79" s="4" t="s">
        <v>12</v>
      </c>
      <c r="H79" s="5">
        <v>1</v>
      </c>
      <c r="I79" s="3">
        <v>76400</v>
      </c>
      <c r="J79" s="3">
        <f>H79*I79</f>
        <v>76400</v>
      </c>
      <c r="K79" s="6">
        <v>41158</v>
      </c>
    </row>
    <row r="80" spans="1:11" ht="30" x14ac:dyDescent="0.25">
      <c r="A80" s="1">
        <v>78</v>
      </c>
      <c r="B80" s="4" t="s">
        <v>58</v>
      </c>
      <c r="C80" s="8" t="s">
        <v>120</v>
      </c>
      <c r="D80" s="2"/>
      <c r="E80" s="2"/>
      <c r="F80" s="4" t="s">
        <v>10</v>
      </c>
      <c r="G80" s="4" t="s">
        <v>12</v>
      </c>
      <c r="H80" s="5">
        <v>1</v>
      </c>
      <c r="I80" s="3">
        <v>117723.3</v>
      </c>
      <c r="J80" s="3">
        <f>H80*I80</f>
        <v>117723.3</v>
      </c>
      <c r="K80" s="6">
        <v>41158</v>
      </c>
    </row>
    <row r="81" spans="1:11" ht="30" x14ac:dyDescent="0.25">
      <c r="A81" s="1">
        <v>79</v>
      </c>
      <c r="B81" s="4" t="s">
        <v>59</v>
      </c>
      <c r="C81" s="8" t="s">
        <v>121</v>
      </c>
      <c r="D81" s="2"/>
      <c r="E81" s="2"/>
      <c r="F81" s="4" t="s">
        <v>10</v>
      </c>
      <c r="G81" s="4" t="s">
        <v>12</v>
      </c>
      <c r="H81" s="5">
        <v>2</v>
      </c>
      <c r="I81" s="3">
        <v>96314.4</v>
      </c>
      <c r="J81" s="3">
        <f>H81*I81</f>
        <v>192628.8</v>
      </c>
      <c r="K81" s="6">
        <v>41407</v>
      </c>
    </row>
    <row r="82" spans="1:11" ht="30" x14ac:dyDescent="0.25">
      <c r="A82" s="1">
        <v>80</v>
      </c>
      <c r="B82" s="4" t="s">
        <v>59</v>
      </c>
      <c r="C82" s="8" t="s">
        <v>121</v>
      </c>
      <c r="D82" s="2"/>
      <c r="E82" s="2"/>
      <c r="F82" s="4" t="s">
        <v>10</v>
      </c>
      <c r="G82" s="4" t="s">
        <v>12</v>
      </c>
      <c r="H82" s="5">
        <v>2</v>
      </c>
      <c r="I82" s="3">
        <v>56152.7</v>
      </c>
      <c r="J82" s="3">
        <f>H82*I82</f>
        <v>112305.4</v>
      </c>
      <c r="K82" s="6">
        <v>41067</v>
      </c>
    </row>
    <row r="83" spans="1:11" ht="30" x14ac:dyDescent="0.25">
      <c r="A83" s="1">
        <v>81</v>
      </c>
      <c r="B83" s="4" t="s">
        <v>59</v>
      </c>
      <c r="C83" s="8" t="s">
        <v>121</v>
      </c>
      <c r="D83" s="2"/>
      <c r="E83" s="2"/>
      <c r="F83" s="4" t="s">
        <v>10</v>
      </c>
      <c r="G83" s="4" t="s">
        <v>12</v>
      </c>
      <c r="H83" s="5">
        <v>2</v>
      </c>
      <c r="I83" s="3">
        <v>32515.56</v>
      </c>
      <c r="J83" s="3">
        <f>H83*I83</f>
        <v>65031.12</v>
      </c>
      <c r="K83" s="6">
        <v>41365</v>
      </c>
    </row>
    <row r="84" spans="1:11" ht="30" x14ac:dyDescent="0.25">
      <c r="A84" s="1">
        <v>82</v>
      </c>
      <c r="B84" s="4" t="s">
        <v>60</v>
      </c>
      <c r="C84" s="8" t="s">
        <v>122</v>
      </c>
      <c r="D84" s="2"/>
      <c r="E84" s="2"/>
      <c r="F84" s="4" t="s">
        <v>10</v>
      </c>
      <c r="G84" s="4" t="s">
        <v>12</v>
      </c>
      <c r="H84" s="5">
        <v>2</v>
      </c>
      <c r="I84" s="3">
        <v>589.6</v>
      </c>
      <c r="J84" s="3">
        <f>H84*I84</f>
        <v>1179.2</v>
      </c>
      <c r="K84" s="6">
        <v>41365</v>
      </c>
    </row>
    <row r="85" spans="1:11" ht="30" x14ac:dyDescent="0.25">
      <c r="A85" s="1">
        <v>83</v>
      </c>
      <c r="B85" s="4" t="s">
        <v>61</v>
      </c>
      <c r="C85" s="8" t="s">
        <v>123</v>
      </c>
      <c r="D85" s="2"/>
      <c r="E85" s="2"/>
      <c r="F85" s="4" t="s">
        <v>10</v>
      </c>
      <c r="G85" s="4" t="s">
        <v>12</v>
      </c>
      <c r="H85" s="5">
        <v>3</v>
      </c>
      <c r="I85" s="3">
        <v>8039.87</v>
      </c>
      <c r="J85" s="3">
        <f>H85*I85</f>
        <v>24119.61</v>
      </c>
      <c r="K85" s="6">
        <v>41365</v>
      </c>
    </row>
    <row r="86" spans="1:11" ht="30" x14ac:dyDescent="0.25">
      <c r="A86" s="1">
        <v>84</v>
      </c>
      <c r="B86" s="4" t="s">
        <v>62</v>
      </c>
      <c r="C86" s="8" t="s">
        <v>124</v>
      </c>
      <c r="D86" s="2"/>
      <c r="E86" s="2"/>
      <c r="F86" s="4" t="s">
        <v>10</v>
      </c>
      <c r="G86" s="4" t="s">
        <v>12</v>
      </c>
      <c r="H86" s="5">
        <v>1</v>
      </c>
      <c r="I86" s="3">
        <v>165.2</v>
      </c>
      <c r="J86" s="3">
        <f>H86*I86</f>
        <v>165.2</v>
      </c>
      <c r="K86" s="6">
        <v>40523</v>
      </c>
    </row>
    <row r="87" spans="1:11" ht="30" x14ac:dyDescent="0.25">
      <c r="A87" s="1">
        <v>85</v>
      </c>
      <c r="B87" s="4" t="s">
        <v>63</v>
      </c>
      <c r="C87" s="8" t="s">
        <v>125</v>
      </c>
      <c r="D87" s="2"/>
      <c r="E87" s="2"/>
      <c r="F87" s="4" t="s">
        <v>10</v>
      </c>
      <c r="G87" s="4" t="s">
        <v>12</v>
      </c>
      <c r="H87" s="5">
        <v>1</v>
      </c>
      <c r="I87" s="3">
        <v>533.36</v>
      </c>
      <c r="J87" s="3">
        <f>H87*I87</f>
        <v>533.36</v>
      </c>
      <c r="K87" s="6">
        <v>40523</v>
      </c>
    </row>
    <row r="88" spans="1:11" ht="30" x14ac:dyDescent="0.25">
      <c r="A88" s="1">
        <v>86</v>
      </c>
      <c r="B88" s="4" t="s">
        <v>64</v>
      </c>
      <c r="C88" s="8" t="s">
        <v>126</v>
      </c>
      <c r="D88" s="2"/>
      <c r="E88" s="2"/>
      <c r="F88" s="4" t="s">
        <v>10</v>
      </c>
      <c r="G88" s="4" t="s">
        <v>12</v>
      </c>
      <c r="H88" s="5">
        <v>4</v>
      </c>
      <c r="I88" s="3">
        <v>58292.75</v>
      </c>
      <c r="J88" s="3">
        <f>H88*I88</f>
        <v>233171</v>
      </c>
      <c r="K88" s="6">
        <v>41414</v>
      </c>
    </row>
    <row r="89" spans="1:11" x14ac:dyDescent="0.25">
      <c r="A89" s="1">
        <v>87</v>
      </c>
      <c r="B89" s="4" t="s">
        <v>65</v>
      </c>
      <c r="C89" s="8" t="s">
        <v>127</v>
      </c>
      <c r="D89" s="2"/>
      <c r="E89" s="2"/>
      <c r="F89" s="4" t="s">
        <v>10</v>
      </c>
      <c r="G89" s="4" t="s">
        <v>12</v>
      </c>
      <c r="H89" s="5">
        <v>2</v>
      </c>
      <c r="I89" s="3">
        <v>49411.66</v>
      </c>
      <c r="J89" s="3">
        <f>H89*I89</f>
        <v>98823.32</v>
      </c>
      <c r="K89" s="6">
        <v>41365</v>
      </c>
    </row>
    <row r="90" spans="1:11" ht="30" x14ac:dyDescent="0.25">
      <c r="A90" s="1">
        <v>88</v>
      </c>
      <c r="B90" s="4" t="s">
        <v>66</v>
      </c>
      <c r="C90" s="8" t="s">
        <v>128</v>
      </c>
      <c r="D90" s="2"/>
      <c r="E90" s="2"/>
      <c r="F90" s="4" t="s">
        <v>10</v>
      </c>
      <c r="G90" s="4" t="s">
        <v>12</v>
      </c>
      <c r="H90" s="5">
        <v>3</v>
      </c>
      <c r="I90" s="3">
        <v>1224</v>
      </c>
      <c r="J90" s="3">
        <f>H90*I90</f>
        <v>3672</v>
      </c>
      <c r="K90" s="6">
        <v>41386</v>
      </c>
    </row>
    <row r="91" spans="1:11" ht="30" x14ac:dyDescent="0.25">
      <c r="A91" s="1">
        <v>89</v>
      </c>
      <c r="B91" s="4" t="s">
        <v>67</v>
      </c>
      <c r="C91" s="8" t="s">
        <v>129</v>
      </c>
      <c r="D91" s="2"/>
      <c r="E91" s="2"/>
      <c r="F91" s="4" t="s">
        <v>10</v>
      </c>
      <c r="G91" s="4" t="s">
        <v>12</v>
      </c>
      <c r="H91" s="5">
        <v>22</v>
      </c>
      <c r="I91" s="3">
        <v>214.31</v>
      </c>
      <c r="J91" s="3">
        <f>H91*I91</f>
        <v>4714.82</v>
      </c>
      <c r="K91" s="6">
        <v>41421</v>
      </c>
    </row>
    <row r="92" spans="1:11" x14ac:dyDescent="0.25">
      <c r="A92" s="1">
        <v>90</v>
      </c>
      <c r="B92" s="4" t="s">
        <v>68</v>
      </c>
      <c r="C92" s="8" t="s">
        <v>130</v>
      </c>
      <c r="D92" s="2"/>
      <c r="E92" s="2"/>
      <c r="F92" s="4" t="s">
        <v>10</v>
      </c>
      <c r="G92" s="4" t="s">
        <v>12</v>
      </c>
      <c r="H92" s="5">
        <v>2</v>
      </c>
      <c r="I92" s="3">
        <v>86700</v>
      </c>
      <c r="J92" s="3">
        <f>H92*I92</f>
        <v>173400</v>
      </c>
      <c r="K92" s="6">
        <v>41127</v>
      </c>
    </row>
    <row r="93" spans="1:11" ht="30" x14ac:dyDescent="0.25">
      <c r="A93" s="1">
        <v>91</v>
      </c>
      <c r="B93" s="4" t="s">
        <v>69</v>
      </c>
      <c r="C93" s="8" t="s">
        <v>131</v>
      </c>
      <c r="D93" s="2"/>
      <c r="E93" s="2"/>
      <c r="F93" s="4" t="s">
        <v>10</v>
      </c>
      <c r="G93" s="4" t="s">
        <v>12</v>
      </c>
      <c r="H93" s="5">
        <v>1</v>
      </c>
      <c r="I93" s="3">
        <v>4800</v>
      </c>
      <c r="J93" s="3">
        <f>H93*I93</f>
        <v>4800</v>
      </c>
      <c r="K93" s="6">
        <v>40756</v>
      </c>
    </row>
    <row r="94" spans="1:11" ht="30" x14ac:dyDescent="0.25">
      <c r="A94" s="1">
        <v>92</v>
      </c>
      <c r="B94" s="4" t="s">
        <v>70</v>
      </c>
      <c r="C94" s="8" t="s">
        <v>132</v>
      </c>
      <c r="D94" s="2"/>
      <c r="E94" s="2"/>
      <c r="F94" s="4" t="s">
        <v>10</v>
      </c>
      <c r="G94" s="4" t="s">
        <v>12</v>
      </c>
      <c r="H94" s="5">
        <v>4</v>
      </c>
      <c r="I94" s="3">
        <v>10150</v>
      </c>
      <c r="J94" s="3">
        <f>H94*I94</f>
        <v>40600</v>
      </c>
      <c r="K94" s="6">
        <v>40795</v>
      </c>
    </row>
    <row r="95" spans="1:11" ht="30" x14ac:dyDescent="0.25">
      <c r="A95" s="1">
        <v>93</v>
      </c>
      <c r="B95" s="4" t="s">
        <v>70</v>
      </c>
      <c r="C95" s="8" t="s">
        <v>132</v>
      </c>
      <c r="D95" s="2"/>
      <c r="E95" s="2"/>
      <c r="F95" s="4" t="s">
        <v>10</v>
      </c>
      <c r="G95" s="4" t="s">
        <v>12</v>
      </c>
      <c r="H95" s="5">
        <v>4</v>
      </c>
      <c r="I95" s="3">
        <v>2660</v>
      </c>
      <c r="J95" s="3">
        <f>H95*I95</f>
        <v>10640</v>
      </c>
      <c r="K95" s="6">
        <v>40795</v>
      </c>
    </row>
    <row r="96" spans="1:11" ht="30" x14ac:dyDescent="0.25">
      <c r="A96" s="1">
        <v>94</v>
      </c>
      <c r="B96" s="4" t="s">
        <v>71</v>
      </c>
      <c r="C96" s="8" t="s">
        <v>133</v>
      </c>
      <c r="D96" s="2"/>
      <c r="E96" s="2"/>
      <c r="F96" s="4" t="s">
        <v>10</v>
      </c>
      <c r="G96" s="4" t="s">
        <v>12</v>
      </c>
      <c r="H96" s="5">
        <v>4</v>
      </c>
      <c r="I96" s="3">
        <v>10150</v>
      </c>
      <c r="J96" s="3">
        <f>H96*I96</f>
        <v>40600</v>
      </c>
      <c r="K96" s="6">
        <v>40795</v>
      </c>
    </row>
    <row r="97" spans="1:11" x14ac:dyDescent="0.25">
      <c r="A97" s="1">
        <v>95</v>
      </c>
      <c r="B97" s="4" t="s">
        <v>72</v>
      </c>
      <c r="C97" s="8" t="s">
        <v>134</v>
      </c>
      <c r="D97" s="2"/>
      <c r="E97" s="2"/>
      <c r="F97" s="4" t="s">
        <v>10</v>
      </c>
      <c r="G97" s="4" t="s">
        <v>12</v>
      </c>
      <c r="H97" s="5">
        <v>2</v>
      </c>
      <c r="I97" s="3">
        <v>110600</v>
      </c>
      <c r="J97" s="3">
        <f>H97*I97</f>
        <v>221200</v>
      </c>
      <c r="K97" s="6">
        <v>41158</v>
      </c>
    </row>
    <row r="98" spans="1:11" x14ac:dyDescent="0.25">
      <c r="A98" s="1">
        <v>96</v>
      </c>
      <c r="B98" s="4" t="s">
        <v>72</v>
      </c>
      <c r="C98" s="8" t="s">
        <v>134</v>
      </c>
      <c r="D98" s="2"/>
      <c r="E98" s="2"/>
      <c r="F98" s="4" t="s">
        <v>10</v>
      </c>
      <c r="G98" s="4" t="s">
        <v>12</v>
      </c>
      <c r="H98" s="5">
        <v>2</v>
      </c>
      <c r="I98" s="3">
        <v>177412</v>
      </c>
      <c r="J98" s="3">
        <f>H98*I98</f>
        <v>354824</v>
      </c>
      <c r="K98" s="6">
        <v>41158</v>
      </c>
    </row>
    <row r="99" spans="1:11" ht="30" x14ac:dyDescent="0.25">
      <c r="A99" s="1">
        <v>97</v>
      </c>
      <c r="B99" s="4" t="s">
        <v>73</v>
      </c>
      <c r="C99" s="8" t="s">
        <v>135</v>
      </c>
      <c r="D99" s="2"/>
      <c r="E99" s="2"/>
      <c r="F99" s="4" t="s">
        <v>10</v>
      </c>
      <c r="G99" s="4" t="s">
        <v>12</v>
      </c>
      <c r="H99" s="5">
        <v>1</v>
      </c>
      <c r="I99" s="3">
        <v>120808.8</v>
      </c>
      <c r="J99" s="3">
        <f>H99*I99</f>
        <v>120808.8</v>
      </c>
      <c r="K99" s="6">
        <v>41198</v>
      </c>
    </row>
    <row r="100" spans="1:11" ht="30" x14ac:dyDescent="0.25">
      <c r="A100" s="1">
        <v>98</v>
      </c>
      <c r="B100" s="4" t="s">
        <v>74</v>
      </c>
      <c r="C100" s="8" t="s">
        <v>136</v>
      </c>
      <c r="D100" s="2"/>
      <c r="E100" s="2"/>
      <c r="F100" s="4" t="s">
        <v>10</v>
      </c>
      <c r="G100" s="4" t="s">
        <v>12</v>
      </c>
      <c r="H100" s="5">
        <v>1</v>
      </c>
      <c r="I100" s="3">
        <v>24845.5</v>
      </c>
      <c r="J100" s="3">
        <f>H100*I100</f>
        <v>24845.5</v>
      </c>
      <c r="K100" s="6">
        <v>41246</v>
      </c>
    </row>
    <row r="101" spans="1:11" x14ac:dyDescent="0.25">
      <c r="H101" s="11">
        <f>SUM(H3:H100)</f>
        <v>515</v>
      </c>
      <c r="J101" s="13">
        <f>SUM(J3:J100)</f>
        <v>6852871.5500000017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2020-09-07T11:03:09Z</cp:lastPrinted>
  <dcterms:created xsi:type="dcterms:W3CDTF">2018-05-28T08:50:31Z</dcterms:created>
  <dcterms:modified xsi:type="dcterms:W3CDTF">2020-09-19T07:35:06Z</dcterms:modified>
</cp:coreProperties>
</file>